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  <sheet name="2-й и 3-й года" sheetId="2" r:id="rId2"/>
    <sheet name="Лист1" sheetId="3" r:id="rId3"/>
  </sheets>
  <definedNames>
    <definedName name="_xlnm.Print_Titles" localSheetId="0">'1-й год'!$11:$11</definedName>
    <definedName name="_xlnm.Print_Titles" localSheetId="1">'2-й и 3-й года'!$10:$10</definedName>
    <definedName name="_xlnm.Print_Area" localSheetId="0">'1-й год'!$A$1:$D$58</definedName>
    <definedName name="_xlnm.Print_Area" localSheetId="1">'2-й и 3-й года'!$A$1:$D$53</definedName>
  </definedNames>
  <calcPr calcId="145621"/>
</workbook>
</file>

<file path=xl/calcChain.xml><?xml version="1.0" encoding="utf-8"?>
<calcChain xmlns="http://schemas.openxmlformats.org/spreadsheetml/2006/main">
  <c r="C42" i="1" l="1"/>
  <c r="C56" i="1"/>
  <c r="C57" i="1"/>
  <c r="C24" i="1" l="1"/>
  <c r="D50" i="2" l="1"/>
  <c r="D15" i="2"/>
  <c r="D20" i="2"/>
  <c r="D23" i="2"/>
  <c r="D25" i="2"/>
  <c r="D27" i="2"/>
  <c r="D28" i="2"/>
  <c r="D32" i="2"/>
  <c r="D31" i="2" s="1"/>
  <c r="D35" i="2"/>
  <c r="D34" i="2" s="1"/>
  <c r="D38" i="2"/>
  <c r="D37" i="2" s="1"/>
  <c r="D43" i="2"/>
  <c r="D45" i="2"/>
  <c r="D48" i="2"/>
  <c r="D52" i="2"/>
  <c r="C52" i="2"/>
  <c r="C50" i="2"/>
  <c r="C48" i="2"/>
  <c r="C45" i="2"/>
  <c r="C43" i="2"/>
  <c r="C38" i="2"/>
  <c r="C37" i="2"/>
  <c r="C35" i="2"/>
  <c r="C34" i="2" s="1"/>
  <c r="C32" i="2"/>
  <c r="C31" i="2" s="1"/>
  <c r="C28" i="2"/>
  <c r="C27" i="2" s="1"/>
  <c r="C25" i="2"/>
  <c r="C23" i="2"/>
  <c r="C20" i="2"/>
  <c r="C15" i="2"/>
  <c r="C30" i="2" l="1"/>
  <c r="D30" i="2"/>
  <c r="D42" i="2"/>
  <c r="C42" i="2"/>
  <c r="C47" i="2"/>
  <c r="C41" i="2" s="1"/>
  <c r="C40" i="2" s="1"/>
  <c r="D47" i="2"/>
  <c r="D22" i="2"/>
  <c r="D19" i="2" s="1"/>
  <c r="C22" i="2"/>
  <c r="C19" i="2" s="1"/>
  <c r="C39" i="1"/>
  <c r="C38" i="1" s="1"/>
  <c r="C28" i="1"/>
  <c r="C29" i="1"/>
  <c r="C32" i="1"/>
  <c r="C33" i="1"/>
  <c r="C36" i="1"/>
  <c r="C35" i="1" s="1"/>
  <c r="C16" i="1"/>
  <c r="C21" i="1"/>
  <c r="C26" i="1"/>
  <c r="C44" i="1"/>
  <c r="C46" i="1"/>
  <c r="C43" i="1" s="1"/>
  <c r="C49" i="1"/>
  <c r="C53" i="1"/>
  <c r="C51" i="1"/>
  <c r="C13" i="2" l="1"/>
  <c r="C12" i="2" s="1"/>
  <c r="D13" i="2"/>
  <c r="D41" i="2"/>
  <c r="D40" i="2" s="1"/>
  <c r="C48" i="1"/>
  <c r="C41" i="1" s="1"/>
  <c r="C31" i="1"/>
  <c r="C23" i="1"/>
  <c r="C20" i="1" s="1"/>
  <c r="C14" i="1" s="1"/>
  <c r="C55" i="1"/>
  <c r="D12" i="2" l="1"/>
  <c r="C13" i="1"/>
</calcChain>
</file>

<file path=xl/sharedStrings.xml><?xml version="1.0" encoding="utf-8"?>
<sst xmlns="http://schemas.openxmlformats.org/spreadsheetml/2006/main" count="198" uniqueCount="107">
  <si>
    <t>(тыс. руб.)</t>
  </si>
  <si>
    <t>Код бюджетной классификации Российской Федерации</t>
  </si>
  <si>
    <t>Сумма</t>
  </si>
  <si>
    <t>1</t>
  </si>
  <si>
    <t>2</t>
  </si>
  <si>
    <t>3</t>
  </si>
  <si>
    <t>4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</si>
  <si>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</si>
  <si>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 2-го года</t>
  </si>
  <si>
    <t>Сумма 3-го года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</si>
  <si>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</si>
  <si>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</si>
  <si>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</si>
  <si>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</si>
  <si>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</si>
  <si>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</si>
  <si>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</si>
  <si>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</si>
  <si>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</si>
  <si>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</si>
  <si>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</si>
  <si>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</si>
  <si>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</si>
  <si>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</si>
  <si>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</si>
  <si>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</si>
  <si>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</si>
  <si>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</si>
  <si>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</si>
  <si>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</si>
  <si>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</si>
  <si>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</si>
  <si>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</si>
  <si>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</si>
  <si>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</si>
  <si>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</si>
  <si>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</si>
  <si>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</si>
  <si>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</si>
  <si>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</si>
  <si>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</si>
  <si>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</si>
  <si>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</si>
  <si>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</si>
  <si>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</si>
  <si>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</si>
  <si>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</si>
  <si>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</si>
  <si>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</si>
  <si>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</si>
  <si>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</si>
  <si>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</si>
  <si>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</t>
  </si>
  <si>
    <t>Прочие межбюджетные трансферты, передаваемые в бюджеты сельских поселений</t>
  </si>
  <si>
    <t>Приложение № 1</t>
  </si>
  <si>
    <t>к решению Совета</t>
  </si>
  <si>
    <t xml:space="preserve"> сельского поселения "Шошка"</t>
  </si>
  <si>
    <t>Приложение № 2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</si>
  <si>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</si>
  <si>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</si>
  <si>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на выравнивание бюджетной обеспеченности</t>
  </si>
  <si>
    <t xml:space="preserve">ДОХОДЫ ОТ ИСПОЛЬЗОВАНИЯ ИМУЩЕСТВА, НАХОДЯЩЕГОСЯ В ГОСУДАРСТВЕННОЙ И МУНИЦИПАЛЬНОЙ СОБСТВЕННОСТИ
</t>
  </si>
  <si>
    <t>1 11 00 000 00 0000 000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</si>
  <si>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</si>
  <si>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1 11 05 000 00 0000 120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</si>
  <si>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</si>
  <si>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1 11 05 030 00 0000 120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</si>
  <si>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</si>
  <si>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>1 11 05 035 10 0000 120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</si>
  <si>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</si>
  <si>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1 11 09 000 00 0000 120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</si>
  <si>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</si>
  <si>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1 11 09 040 00 0000 120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</si>
  <si>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</si>
  <si>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1 11 09 045 10 0000 120</t>
  </si>
  <si>
    <t xml:space="preserve">ГОСУДАРСТВЕННАЯ ПОШЛИНА
</t>
  </si>
  <si>
    <t>1 08 00 000 00 0000 000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</si>
  <si>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</si>
  <si>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>1 08 04 000 01 0000 110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</si>
  <si>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</si>
  <si>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>1 08 04 020 01 0000 110</t>
  </si>
  <si>
    <t xml:space="preserve">ПРОЧИЕ НЕНАЛОГОВЫЕ ДОХОДЫ
</t>
  </si>
  <si>
    <t>1 17 00 000 00 0000 000</t>
  </si>
  <si>
    <t xml:space="preserve">Прочие неналоговые доходы
</t>
  </si>
  <si>
    <t>1 17 05 000 00 0000 180</t>
  </si>
  <si>
    <t xml:space="preserve">Прочие неналоговые доходы бюджетов сельских поселений
</t>
  </si>
  <si>
    <t>1 17 05 050 10 0000 180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</si>
  <si>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</si>
  <si>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>от __.__.2018г №____/__</t>
  </si>
  <si>
    <t>от __.__.2018 г №___/___</t>
  </si>
  <si>
    <t>Объем поступление доходов бюджета сельского поселения "Шошка" на 2019 год</t>
  </si>
  <si>
    <t>Объем поступление доходов бюджета сельского поселения "Шошка" на плановый период 2020 и 2021 годов</t>
  </si>
  <si>
    <t>2 02 35 930 10 0000 150</t>
  </si>
  <si>
    <t>2 02 35 930 00 0000 150</t>
  </si>
  <si>
    <t>2 02 35 118 10 0000 150</t>
  </si>
  <si>
    <t>2 02 35 118 00 0000 150</t>
  </si>
  <si>
    <t>2 02 30 024 10 0000 150</t>
  </si>
  <si>
    <t>2 02 30 024 00 0000 150</t>
  </si>
  <si>
    <t>2 02 30 000 00 0000 150</t>
  </si>
  <si>
    <t>2 02 15 002 10 0000 150</t>
  </si>
  <si>
    <t>2 02 15 002 00 0000 150</t>
  </si>
  <si>
    <t>2 02 15 001 10 0000 150</t>
  </si>
  <si>
    <t>2 02 15 001 00 0000 150</t>
  </si>
  <si>
    <t>2 02 10 000 00 0000 150</t>
  </si>
  <si>
    <t>2 02 49 999 10 0000 150</t>
  </si>
  <si>
    <t>2 02 49 999 00 0000 150</t>
  </si>
  <si>
    <t>2 02 40 000 00 0000 150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</si>
</sst>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 CYR"/>
    </font>
    <font>
      <b/>
      <sz val="11"/>
      <color indexed="8"/>
      <name val="Calibri"/>
      <family val="2"/>
      <scheme val="minor"/>
    </font>
    <font>
      <b/>
      <i/>
      <sz val="14"/>
      <color rgb="FFFF0000"/>
      <name val="Times New Roman CYR"/>
    </font>
    <font>
      <b/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Times New Roman CYR"/>
    </font>
    <font>
      <b/>
      <i/>
      <sz val="14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b/>
      <i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/>
    <xf numFmtId="0" fontId="5" fillId="2" borderId="1" xfId="0" applyNumberFormat="1" applyFont="1" applyFill="1" applyBorder="1" applyAlignment="1">
      <alignment horizontal="right"/>
    </xf>
    <xf numFmtId="0" fontId="6" fillId="0" borderId="0" xfId="0" applyFont="1"/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0" fontId="9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/>
    </xf>
    <xf numFmtId="0" fontId="12" fillId="0" borderId="0" xfId="0" applyFont="1"/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 applyAlignment="1">
      <alignment horizontal="right"/>
    </xf>
    <xf numFmtId="0" fontId="1" fillId="2" borderId="1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/>
    <xf numFmtId="164" fontId="17" fillId="2" borderId="2" xfId="0" applyNumberFormat="1" applyFont="1" applyFill="1" applyBorder="1" applyAlignment="1">
      <alignment horizontal="justify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right"/>
    </xf>
    <xf numFmtId="0" fontId="0" fillId="0" borderId="0" xfId="0" applyFont="1"/>
    <xf numFmtId="164" fontId="18" fillId="2" borderId="2" xfId="0" applyNumberFormat="1" applyFont="1" applyFill="1" applyBorder="1" applyAlignment="1">
      <alignment horizontal="justify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165" fontId="18" fillId="2" borderId="2" xfId="0" applyNumberFormat="1" applyFont="1" applyFill="1" applyBorder="1" applyAlignment="1">
      <alignment horizontal="right"/>
    </xf>
    <xf numFmtId="0" fontId="19" fillId="0" borderId="0" xfId="0" applyFont="1"/>
    <xf numFmtId="164" fontId="17" fillId="0" borderId="2" xfId="0" applyNumberFormat="1" applyFont="1" applyFill="1" applyBorder="1" applyAlignment="1">
      <alignment horizontal="justify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0" fontId="0" fillId="0" borderId="0" xfId="0" applyFill="1"/>
    <xf numFmtId="164" fontId="13" fillId="0" borderId="2" xfId="0" applyNumberFormat="1" applyFont="1" applyFill="1" applyBorder="1" applyAlignment="1">
      <alignment horizontal="justify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right"/>
    </xf>
    <xf numFmtId="0" fontId="6" fillId="0" borderId="0" xfId="0" applyFont="1" applyFill="1"/>
    <xf numFmtId="164" fontId="15" fillId="0" borderId="2" xfId="0" applyNumberFormat="1" applyFont="1" applyFill="1" applyBorder="1" applyAlignment="1">
      <alignment horizontal="justify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right"/>
    </xf>
    <xf numFmtId="0" fontId="16" fillId="0" borderId="0" xfId="0" applyFont="1" applyFill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/>
    <xf numFmtId="0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view="pageBreakPreview" topLeftCell="A5" zoomScaleNormal="100" zoomScaleSheetLayoutView="100" workbookViewId="0">
      <selection activeCell="C13" sqref="C13"/>
    </sheetView>
  </sheetViews>
  <sheetFormatPr defaultRowHeight="18" customHeight="1" x14ac:dyDescent="0.3"/>
  <cols>
    <col min="1" max="1" width="82.5546875" customWidth="1"/>
    <col min="2" max="2" width="35.77734375" customWidth="1"/>
    <col min="3" max="3" width="18.6640625" customWidth="1"/>
  </cols>
  <sheetData>
    <row r="1" spans="1:8" ht="17.399999999999999" x14ac:dyDescent="0.3">
      <c r="A1" s="1"/>
      <c r="B1" s="1"/>
      <c r="C1" s="31" t="s">
        <v>54</v>
      </c>
    </row>
    <row r="2" spans="1:8" ht="17.399999999999999" x14ac:dyDescent="0.3">
      <c r="A2" s="1"/>
      <c r="B2" s="1"/>
      <c r="C2" s="31" t="s">
        <v>55</v>
      </c>
    </row>
    <row r="3" spans="1:8" ht="17.399999999999999" x14ac:dyDescent="0.3">
      <c r="A3" s="1"/>
      <c r="B3" s="1"/>
      <c r="C3" s="31" t="s">
        <v>56</v>
      </c>
    </row>
    <row r="4" spans="1:8" ht="17.399999999999999" x14ac:dyDescent="0.3">
      <c r="A4" s="1"/>
      <c r="B4" s="1"/>
      <c r="C4" s="31" t="s">
        <v>88</v>
      </c>
    </row>
    <row r="5" spans="1:8" ht="17.399999999999999" x14ac:dyDescent="0.3">
      <c r="A5" s="1"/>
      <c r="B5" s="1"/>
      <c r="C5" s="1"/>
    </row>
    <row r="6" spans="1:8" ht="17.399999999999999" x14ac:dyDescent="0.3">
      <c r="A6" s="62" t="s">
        <v>90</v>
      </c>
      <c r="B6" s="62"/>
      <c r="C6" s="62"/>
      <c r="D6" s="32"/>
      <c r="E6" s="32"/>
      <c r="F6" s="32"/>
      <c r="G6" s="32"/>
      <c r="H6" s="32"/>
    </row>
    <row r="7" spans="1:8" ht="14.4" x14ac:dyDescent="0.3"/>
    <row r="8" spans="1:8" ht="18" customHeight="1" x14ac:dyDescent="0.35">
      <c r="A8" s="2"/>
      <c r="B8" s="2"/>
      <c r="C8" s="14" t="s">
        <v>0</v>
      </c>
    </row>
    <row r="9" spans="1:8" ht="33.450000000000003" customHeight="1" x14ac:dyDescent="0.3">
      <c r="A9" s="60" t="s">
        <v>7</v>
      </c>
      <c r="B9" s="60" t="s">
        <v>1</v>
      </c>
      <c r="C9" s="60" t="s">
        <v>2</v>
      </c>
    </row>
    <row r="10" spans="1:8" ht="33.450000000000003" customHeight="1" x14ac:dyDescent="0.3">
      <c r="A10" s="60"/>
      <c r="B10" s="60"/>
      <c r="C10" s="61"/>
    </row>
    <row r="11" spans="1:8" ht="17.399999999999999" x14ac:dyDescent="0.3">
      <c r="A11" s="3" t="s">
        <v>3</v>
      </c>
      <c r="B11" s="3" t="s">
        <v>4</v>
      </c>
      <c r="C11" s="3" t="s">
        <v>5</v>
      </c>
    </row>
    <row r="12" spans="1:8" ht="19.5" customHeight="1" x14ac:dyDescent="0.3">
      <c r="A12" s="5" t="s">
        <v>10</v>
      </c>
      <c r="B12" s="6"/>
      <c r="C12" s="7"/>
    </row>
    <row r="13" spans="1:8" s="19" customFormat="1" ht="19.5" customHeight="1" x14ac:dyDescent="0.35">
      <c r="A13" s="16" t="s">
        <v>11</v>
      </c>
      <c r="B13" s="17"/>
      <c r="C13" s="18">
        <f>C14+C41</f>
        <v>2363.1880000000001</v>
      </c>
    </row>
    <row r="14" spans="1:8" s="27" customFormat="1" ht="19.5" customHeight="1" x14ac:dyDescent="0.35">
      <c r="A14" s="24" t="s">
        <v>13</v>
      </c>
      <c r="B14" s="25" t="s">
        <v>12</v>
      </c>
      <c r="C14" s="26">
        <f>C16+C20+C31+C38+C28</f>
        <v>179.77</v>
      </c>
    </row>
    <row r="15" spans="1:8" s="20" customFormat="1" ht="19.5" hidden="1" customHeight="1" x14ac:dyDescent="0.35">
      <c r="A15" s="21" t="s">
        <v>14</v>
      </c>
      <c r="B15" s="22"/>
      <c r="C15" s="23">
        <v>0</v>
      </c>
    </row>
    <row r="16" spans="1:8" ht="15.6" x14ac:dyDescent="0.3">
      <c r="A16" s="8" t="s">
        <v>16</v>
      </c>
      <c r="B16" s="4" t="s">
        <v>15</v>
      </c>
      <c r="C16" s="9">
        <f>C17</f>
        <v>65</v>
      </c>
    </row>
    <row r="17" spans="1:3" ht="15.6" x14ac:dyDescent="0.3">
      <c r="A17" s="10" t="s">
        <v>18</v>
      </c>
      <c r="B17" s="11" t="s">
        <v>17</v>
      </c>
      <c r="C17" s="12">
        <v>65</v>
      </c>
    </row>
    <row r="18" spans="1:3" ht="15.6" hidden="1" x14ac:dyDescent="0.3">
      <c r="A18" s="8" t="s">
        <v>20</v>
      </c>
      <c r="B18" s="4" t="s">
        <v>19</v>
      </c>
      <c r="C18" s="9">
        <v>0</v>
      </c>
    </row>
    <row r="19" spans="1:3" ht="15.6" hidden="1" x14ac:dyDescent="0.3">
      <c r="A19" s="10" t="s">
        <v>22</v>
      </c>
      <c r="B19" s="11" t="s">
        <v>21</v>
      </c>
      <c r="C19" s="12">
        <v>0</v>
      </c>
    </row>
    <row r="20" spans="1:3" ht="15.6" x14ac:dyDescent="0.3">
      <c r="A20" s="8" t="s">
        <v>24</v>
      </c>
      <c r="B20" s="4" t="s">
        <v>23</v>
      </c>
      <c r="C20" s="9">
        <f>C21+C23</f>
        <v>86</v>
      </c>
    </row>
    <row r="21" spans="1:3" s="37" customFormat="1" ht="15.6" x14ac:dyDescent="0.3">
      <c r="A21" s="34" t="s">
        <v>26</v>
      </c>
      <c r="B21" s="35" t="s">
        <v>25</v>
      </c>
      <c r="C21" s="36">
        <f>C22</f>
        <v>77</v>
      </c>
    </row>
    <row r="22" spans="1:3" ht="46.8" x14ac:dyDescent="0.3">
      <c r="A22" s="10" t="s">
        <v>87</v>
      </c>
      <c r="B22" s="11" t="s">
        <v>27</v>
      </c>
      <c r="C22" s="12">
        <v>77</v>
      </c>
    </row>
    <row r="23" spans="1:3" s="45" customFormat="1" ht="16.2" x14ac:dyDescent="0.35">
      <c r="A23" s="42" t="s">
        <v>29</v>
      </c>
      <c r="B23" s="43" t="s">
        <v>28</v>
      </c>
      <c r="C23" s="44">
        <f>C24+C26</f>
        <v>9</v>
      </c>
    </row>
    <row r="24" spans="1:3" s="37" customFormat="1" ht="15.6" x14ac:dyDescent="0.3">
      <c r="A24" s="34" t="s">
        <v>31</v>
      </c>
      <c r="B24" s="35" t="s">
        <v>30</v>
      </c>
      <c r="C24" s="36">
        <f>C25</f>
        <v>3</v>
      </c>
    </row>
    <row r="25" spans="1:3" ht="33.450000000000003" customHeight="1" x14ac:dyDescent="0.3">
      <c r="A25" s="10" t="s">
        <v>33</v>
      </c>
      <c r="B25" s="11" t="s">
        <v>32</v>
      </c>
      <c r="C25" s="12">
        <v>3</v>
      </c>
    </row>
    <row r="26" spans="1:3" s="37" customFormat="1" ht="15.6" x14ac:dyDescent="0.3">
      <c r="A26" s="34" t="s">
        <v>35</v>
      </c>
      <c r="B26" s="35" t="s">
        <v>34</v>
      </c>
      <c r="C26" s="36">
        <f>C27</f>
        <v>6</v>
      </c>
    </row>
    <row r="27" spans="1:3" ht="33.450000000000003" customHeight="1" x14ac:dyDescent="0.3">
      <c r="A27" s="10" t="s">
        <v>37</v>
      </c>
      <c r="B27" s="11" t="s">
        <v>36</v>
      </c>
      <c r="C27" s="12">
        <v>6</v>
      </c>
    </row>
    <row r="28" spans="1:3" s="53" customFormat="1" ht="31.2" x14ac:dyDescent="0.3">
      <c r="A28" s="50" t="s">
        <v>75</v>
      </c>
      <c r="B28" s="51" t="s">
        <v>76</v>
      </c>
      <c r="C28" s="52">
        <f>C29</f>
        <v>2</v>
      </c>
    </row>
    <row r="29" spans="1:3" s="57" customFormat="1" ht="62.4" x14ac:dyDescent="0.3">
      <c r="A29" s="54" t="s">
        <v>77</v>
      </c>
      <c r="B29" s="55" t="s">
        <v>78</v>
      </c>
      <c r="C29" s="56">
        <f>C30</f>
        <v>2</v>
      </c>
    </row>
    <row r="30" spans="1:3" s="49" customFormat="1" ht="78" x14ac:dyDescent="0.3">
      <c r="A30" s="46" t="s">
        <v>79</v>
      </c>
      <c r="B30" s="47" t="s">
        <v>80</v>
      </c>
      <c r="C30" s="48">
        <v>2</v>
      </c>
    </row>
    <row r="31" spans="1:3" s="53" customFormat="1" ht="46.8" x14ac:dyDescent="0.3">
      <c r="A31" s="50" t="s">
        <v>61</v>
      </c>
      <c r="B31" s="51" t="s">
        <v>62</v>
      </c>
      <c r="C31" s="52">
        <f>C32+C35</f>
        <v>26.77</v>
      </c>
    </row>
    <row r="32" spans="1:3" s="57" customFormat="1" ht="93.6" x14ac:dyDescent="0.3">
      <c r="A32" s="54" t="s">
        <v>63</v>
      </c>
      <c r="B32" s="55" t="s">
        <v>64</v>
      </c>
      <c r="C32" s="56">
        <f>C33</f>
        <v>26.77</v>
      </c>
    </row>
    <row r="33" spans="1:3" s="49" customFormat="1" ht="78" x14ac:dyDescent="0.3">
      <c r="A33" s="46" t="s">
        <v>65</v>
      </c>
      <c r="B33" s="47" t="s">
        <v>66</v>
      </c>
      <c r="C33" s="48">
        <f>C34</f>
        <v>26.77</v>
      </c>
    </row>
    <row r="34" spans="1:3" s="49" customFormat="1" ht="62.4" x14ac:dyDescent="0.3">
      <c r="A34" s="46" t="s">
        <v>67</v>
      </c>
      <c r="B34" s="47" t="s">
        <v>68</v>
      </c>
      <c r="C34" s="48">
        <v>26.77</v>
      </c>
    </row>
    <row r="35" spans="1:3" s="57" customFormat="1" ht="78" hidden="1" x14ac:dyDescent="0.3">
      <c r="A35" s="54" t="s">
        <v>69</v>
      </c>
      <c r="B35" s="55" t="s">
        <v>70</v>
      </c>
      <c r="C35" s="56">
        <f>C36</f>
        <v>0</v>
      </c>
    </row>
    <row r="36" spans="1:3" s="49" customFormat="1" ht="78" hidden="1" x14ac:dyDescent="0.3">
      <c r="A36" s="46" t="s">
        <v>71</v>
      </c>
      <c r="B36" s="47" t="s">
        <v>72</v>
      </c>
      <c r="C36" s="48">
        <f>C37</f>
        <v>0</v>
      </c>
    </row>
    <row r="37" spans="1:3" s="49" customFormat="1" ht="78" hidden="1" x14ac:dyDescent="0.3">
      <c r="A37" s="46" t="s">
        <v>73</v>
      </c>
      <c r="B37" s="47" t="s">
        <v>74</v>
      </c>
      <c r="C37" s="48">
        <v>0</v>
      </c>
    </row>
    <row r="38" spans="1:3" s="53" customFormat="1" ht="31.2" hidden="1" x14ac:dyDescent="0.3">
      <c r="A38" s="50" t="s">
        <v>81</v>
      </c>
      <c r="B38" s="51" t="s">
        <v>82</v>
      </c>
      <c r="C38" s="52">
        <f>C39</f>
        <v>0</v>
      </c>
    </row>
    <row r="39" spans="1:3" s="57" customFormat="1" ht="31.2" hidden="1" x14ac:dyDescent="0.3">
      <c r="A39" s="54" t="s">
        <v>83</v>
      </c>
      <c r="B39" s="55" t="s">
        <v>84</v>
      </c>
      <c r="C39" s="56">
        <f>C40</f>
        <v>0</v>
      </c>
    </row>
    <row r="40" spans="1:3" s="49" customFormat="1" ht="31.2" hidden="1" x14ac:dyDescent="0.3">
      <c r="A40" s="46" t="s">
        <v>85</v>
      </c>
      <c r="B40" s="47" t="s">
        <v>86</v>
      </c>
      <c r="C40" s="48">
        <v>0</v>
      </c>
    </row>
    <row r="41" spans="1:3" s="27" customFormat="1" ht="19.5" customHeight="1" x14ac:dyDescent="0.35">
      <c r="A41" s="24" t="s">
        <v>39</v>
      </c>
      <c r="B41" s="25" t="s">
        <v>38</v>
      </c>
      <c r="C41" s="26">
        <f>C42</f>
        <v>2183.4180000000001</v>
      </c>
    </row>
    <row r="42" spans="1:3" ht="33.450000000000003" customHeight="1" x14ac:dyDescent="0.3">
      <c r="A42" s="8" t="s">
        <v>41</v>
      </c>
      <c r="B42" s="4" t="s">
        <v>40</v>
      </c>
      <c r="C42" s="9">
        <f>C43+C48+C55</f>
        <v>2183.4180000000001</v>
      </c>
    </row>
    <row r="43" spans="1:3" s="15" customFormat="1" ht="15.6" x14ac:dyDescent="0.3">
      <c r="A43" s="28" t="s">
        <v>42</v>
      </c>
      <c r="B43" s="29" t="s">
        <v>103</v>
      </c>
      <c r="C43" s="30">
        <f>C44+C46</f>
        <v>1956.5</v>
      </c>
    </row>
    <row r="44" spans="1:3" s="37" customFormat="1" ht="15.6" x14ac:dyDescent="0.3">
      <c r="A44" s="34" t="s">
        <v>60</v>
      </c>
      <c r="B44" s="35" t="s">
        <v>102</v>
      </c>
      <c r="C44" s="36">
        <f>C45</f>
        <v>828.5</v>
      </c>
    </row>
    <row r="45" spans="1:3" ht="33.450000000000003" customHeight="1" x14ac:dyDescent="0.3">
      <c r="A45" s="10" t="s">
        <v>43</v>
      </c>
      <c r="B45" s="11" t="s">
        <v>101</v>
      </c>
      <c r="C45" s="12">
        <v>828.5</v>
      </c>
    </row>
    <row r="46" spans="1:3" s="37" customFormat="1" ht="33.450000000000003" customHeight="1" x14ac:dyDescent="0.3">
      <c r="A46" s="34" t="s">
        <v>44</v>
      </c>
      <c r="B46" s="35" t="s">
        <v>100</v>
      </c>
      <c r="C46" s="36">
        <f>C47</f>
        <v>1128</v>
      </c>
    </row>
    <row r="47" spans="1:3" ht="33.450000000000003" customHeight="1" x14ac:dyDescent="0.3">
      <c r="A47" s="10" t="s">
        <v>45</v>
      </c>
      <c r="B47" s="11" t="s">
        <v>99</v>
      </c>
      <c r="C47" s="12">
        <v>1128</v>
      </c>
    </row>
    <row r="48" spans="1:3" s="15" customFormat="1" ht="15.6" x14ac:dyDescent="0.3">
      <c r="A48" s="28" t="s">
        <v>46</v>
      </c>
      <c r="B48" s="29" t="s">
        <v>98</v>
      </c>
      <c r="C48" s="30">
        <f>C49+C51+C53</f>
        <v>87.966999999999999</v>
      </c>
    </row>
    <row r="49" spans="1:3" s="37" customFormat="1" ht="33.450000000000003" customHeight="1" x14ac:dyDescent="0.3">
      <c r="A49" s="34" t="s">
        <v>47</v>
      </c>
      <c r="B49" s="35" t="s">
        <v>97</v>
      </c>
      <c r="C49" s="36">
        <f>C50</f>
        <v>17.727</v>
      </c>
    </row>
    <row r="50" spans="1:3" s="41" customFormat="1" ht="33.450000000000003" customHeight="1" x14ac:dyDescent="0.3">
      <c r="A50" s="38" t="s">
        <v>48</v>
      </c>
      <c r="B50" s="39" t="s">
        <v>96</v>
      </c>
      <c r="C50" s="40">
        <v>17.727</v>
      </c>
    </row>
    <row r="51" spans="1:3" s="37" customFormat="1" ht="33.450000000000003" customHeight="1" x14ac:dyDescent="0.3">
      <c r="A51" s="34" t="s">
        <v>58</v>
      </c>
      <c r="B51" s="35" t="s">
        <v>95</v>
      </c>
      <c r="C51" s="36">
        <f>C52</f>
        <v>66.370999999999995</v>
      </c>
    </row>
    <row r="52" spans="1:3" ht="39.6" customHeight="1" x14ac:dyDescent="0.3">
      <c r="A52" s="38" t="s">
        <v>59</v>
      </c>
      <c r="B52" s="39" t="s">
        <v>94</v>
      </c>
      <c r="C52" s="40">
        <v>66.370999999999995</v>
      </c>
    </row>
    <row r="53" spans="1:3" s="37" customFormat="1" ht="33.450000000000003" customHeight="1" x14ac:dyDescent="0.3">
      <c r="A53" s="34" t="s">
        <v>49</v>
      </c>
      <c r="B53" s="35" t="s">
        <v>93</v>
      </c>
      <c r="C53" s="36">
        <f>C54</f>
        <v>3.8690000000000002</v>
      </c>
    </row>
    <row r="54" spans="1:3" ht="33.450000000000003" customHeight="1" x14ac:dyDescent="0.3">
      <c r="A54" s="10" t="s">
        <v>50</v>
      </c>
      <c r="B54" s="11" t="s">
        <v>92</v>
      </c>
      <c r="C54" s="12">
        <v>3.8690000000000002</v>
      </c>
    </row>
    <row r="55" spans="1:3" s="15" customFormat="1" ht="15.6" x14ac:dyDescent="0.3">
      <c r="A55" s="28" t="s">
        <v>51</v>
      </c>
      <c r="B55" s="59" t="s">
        <v>106</v>
      </c>
      <c r="C55" s="30">
        <f>C56</f>
        <v>138.95100000000002</v>
      </c>
    </row>
    <row r="56" spans="1:3" s="37" customFormat="1" ht="15.6" x14ac:dyDescent="0.3">
      <c r="A56" s="34" t="s">
        <v>52</v>
      </c>
      <c r="B56" s="35" t="s">
        <v>105</v>
      </c>
      <c r="C56" s="36">
        <f>C57</f>
        <v>138.95100000000002</v>
      </c>
    </row>
    <row r="57" spans="1:3" ht="18" customHeight="1" x14ac:dyDescent="0.3">
      <c r="A57" s="10" t="s">
        <v>53</v>
      </c>
      <c r="B57" s="11" t="s">
        <v>104</v>
      </c>
      <c r="C57" s="12">
        <f>71.429+67.522</f>
        <v>138.95100000000002</v>
      </c>
    </row>
    <row r="58" spans="1:3" x14ac:dyDescent="0.35">
      <c r="A58" s="13"/>
      <c r="B58" s="13"/>
      <c r="C58" s="13"/>
    </row>
  </sheetData>
  <mergeCells count="4">
    <mergeCell ref="A9:A10"/>
    <mergeCell ref="C9:C10"/>
    <mergeCell ref="B9:B10"/>
    <mergeCell ref="A6:C6"/>
  </mergeCells>
  <pageMargins left="0.39370078740157483" right="0.39370078740157483" top="0.59055118110236227" bottom="0.59055118110236227" header="0.39370078740157483" footer="0.39370078740157483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view="pageBreakPreview" topLeftCell="A40" zoomScale="90" zoomScaleNormal="100" zoomScaleSheetLayoutView="90" workbookViewId="0">
      <selection activeCell="A51" sqref="A51"/>
    </sheetView>
  </sheetViews>
  <sheetFormatPr defaultRowHeight="18" customHeight="1" x14ac:dyDescent="0.3"/>
  <cols>
    <col min="1" max="1" width="80.6640625" customWidth="1"/>
    <col min="2" max="2" width="40.6640625" customWidth="1"/>
    <col min="3" max="4" width="17.21875" customWidth="1"/>
  </cols>
  <sheetData>
    <row r="1" spans="1:8" ht="15.6" x14ac:dyDescent="0.3">
      <c r="D1" s="31" t="s">
        <v>57</v>
      </c>
    </row>
    <row r="2" spans="1:8" ht="15.6" x14ac:dyDescent="0.3">
      <c r="D2" s="31" t="s">
        <v>55</v>
      </c>
    </row>
    <row r="3" spans="1:8" ht="15.6" x14ac:dyDescent="0.3">
      <c r="D3" s="31" t="s">
        <v>56</v>
      </c>
    </row>
    <row r="4" spans="1:8" ht="15.6" x14ac:dyDescent="0.3">
      <c r="D4" s="31" t="s">
        <v>89</v>
      </c>
    </row>
    <row r="5" spans="1:8" ht="14.4" x14ac:dyDescent="0.3"/>
    <row r="6" spans="1:8" ht="23.4" customHeight="1" x14ac:dyDescent="0.3">
      <c r="A6" s="62" t="s">
        <v>91</v>
      </c>
      <c r="B6" s="62"/>
      <c r="C6" s="62"/>
      <c r="D6" s="62"/>
      <c r="E6" s="32"/>
      <c r="F6" s="32"/>
      <c r="G6" s="32"/>
      <c r="H6" s="32"/>
    </row>
    <row r="7" spans="1:8" ht="18" customHeight="1" x14ac:dyDescent="0.35">
      <c r="A7" s="2"/>
      <c r="B7" s="2"/>
      <c r="C7" s="2"/>
      <c r="D7" s="14" t="s">
        <v>0</v>
      </c>
    </row>
    <row r="8" spans="1:8" ht="33.450000000000003" customHeight="1" x14ac:dyDescent="0.3">
      <c r="A8" s="60" t="s">
        <v>7</v>
      </c>
      <c r="B8" s="60" t="s">
        <v>1</v>
      </c>
      <c r="C8" s="60" t="s">
        <v>8</v>
      </c>
      <c r="D8" s="60" t="s">
        <v>9</v>
      </c>
    </row>
    <row r="9" spans="1:8" ht="33.450000000000003" customHeight="1" x14ac:dyDescent="0.3">
      <c r="A9" s="60"/>
      <c r="B9" s="60"/>
      <c r="C9" s="60"/>
      <c r="D9" s="60"/>
    </row>
    <row r="10" spans="1:8" ht="17.399999999999999" x14ac:dyDescent="0.3">
      <c r="A10" s="3" t="s">
        <v>3</v>
      </c>
      <c r="B10" s="3" t="s">
        <v>4</v>
      </c>
      <c r="C10" s="3" t="s">
        <v>5</v>
      </c>
      <c r="D10" s="3" t="s">
        <v>6</v>
      </c>
    </row>
    <row r="11" spans="1:8" ht="17.399999999999999" x14ac:dyDescent="0.3">
      <c r="A11" s="5" t="s">
        <v>10</v>
      </c>
      <c r="B11" s="6"/>
      <c r="C11" s="7"/>
      <c r="D11" s="7"/>
    </row>
    <row r="12" spans="1:8" s="19" customFormat="1" x14ac:dyDescent="0.35">
      <c r="A12" s="16" t="s">
        <v>11</v>
      </c>
      <c r="B12" s="17"/>
      <c r="C12" s="18">
        <f>C13+C40</f>
        <v>2513.8700000000003</v>
      </c>
      <c r="D12" s="18">
        <f>D13+D40</f>
        <v>2621.67</v>
      </c>
    </row>
    <row r="13" spans="1:8" s="27" customFormat="1" x14ac:dyDescent="0.35">
      <c r="A13" s="24" t="s">
        <v>13</v>
      </c>
      <c r="B13" s="25" t="s">
        <v>12</v>
      </c>
      <c r="C13" s="26">
        <f>C15+C19+C30+C37+C27</f>
        <v>184.77</v>
      </c>
      <c r="D13" s="26">
        <f>D15+D19+D30+D37+D27</f>
        <v>189.77</v>
      </c>
    </row>
    <row r="14" spans="1:8" hidden="1" x14ac:dyDescent="0.35">
      <c r="A14" s="21" t="s">
        <v>14</v>
      </c>
      <c r="B14" s="22"/>
      <c r="C14" s="23">
        <v>0</v>
      </c>
      <c r="D14" s="23">
        <v>0</v>
      </c>
    </row>
    <row r="15" spans="1:8" ht="15.6" x14ac:dyDescent="0.3">
      <c r="A15" s="8" t="s">
        <v>16</v>
      </c>
      <c r="B15" s="33" t="s">
        <v>15</v>
      </c>
      <c r="C15" s="9">
        <f>C16</f>
        <v>70</v>
      </c>
      <c r="D15" s="9">
        <f>D16</f>
        <v>75</v>
      </c>
    </row>
    <row r="16" spans="1:8" ht="15.6" x14ac:dyDescent="0.3">
      <c r="A16" s="10" t="s">
        <v>18</v>
      </c>
      <c r="B16" s="11" t="s">
        <v>17</v>
      </c>
      <c r="C16" s="12">
        <v>70</v>
      </c>
      <c r="D16" s="12">
        <v>75</v>
      </c>
    </row>
    <row r="17" spans="1:4" ht="15.6" hidden="1" x14ac:dyDescent="0.3">
      <c r="A17" s="8" t="s">
        <v>20</v>
      </c>
      <c r="B17" s="33" t="s">
        <v>19</v>
      </c>
      <c r="C17" s="9">
        <v>0</v>
      </c>
      <c r="D17" s="9">
        <v>0</v>
      </c>
    </row>
    <row r="18" spans="1:4" ht="15.6" hidden="1" x14ac:dyDescent="0.3">
      <c r="A18" s="10" t="s">
        <v>22</v>
      </c>
      <c r="B18" s="11" t="s">
        <v>21</v>
      </c>
      <c r="C18" s="12">
        <v>0</v>
      </c>
      <c r="D18" s="12">
        <v>0</v>
      </c>
    </row>
    <row r="19" spans="1:4" ht="15.6" x14ac:dyDescent="0.3">
      <c r="A19" s="8" t="s">
        <v>24</v>
      </c>
      <c r="B19" s="33" t="s">
        <v>23</v>
      </c>
      <c r="C19" s="9">
        <f>C20+C22</f>
        <v>86</v>
      </c>
      <c r="D19" s="9">
        <f>D20+D22</f>
        <v>86</v>
      </c>
    </row>
    <row r="20" spans="1:4" ht="15.6" x14ac:dyDescent="0.3">
      <c r="A20" s="34" t="s">
        <v>26</v>
      </c>
      <c r="B20" s="35" t="s">
        <v>25</v>
      </c>
      <c r="C20" s="36">
        <f>C21</f>
        <v>77</v>
      </c>
      <c r="D20" s="36">
        <f>D21</f>
        <v>77</v>
      </c>
    </row>
    <row r="21" spans="1:4" ht="46.8" x14ac:dyDescent="0.3">
      <c r="A21" s="10" t="s">
        <v>87</v>
      </c>
      <c r="B21" s="11" t="s">
        <v>27</v>
      </c>
      <c r="C21" s="12">
        <v>77</v>
      </c>
      <c r="D21" s="12">
        <v>77</v>
      </c>
    </row>
    <row r="22" spans="1:4" ht="16.2" x14ac:dyDescent="0.35">
      <c r="A22" s="42" t="s">
        <v>29</v>
      </c>
      <c r="B22" s="43" t="s">
        <v>28</v>
      </c>
      <c r="C22" s="44">
        <f>C23+C25</f>
        <v>9</v>
      </c>
      <c r="D22" s="44">
        <f>D23+D25</f>
        <v>9</v>
      </c>
    </row>
    <row r="23" spans="1:4" ht="15.6" x14ac:dyDescent="0.3">
      <c r="A23" s="34" t="s">
        <v>31</v>
      </c>
      <c r="B23" s="35" t="s">
        <v>30</v>
      </c>
      <c r="C23" s="36">
        <f>C24</f>
        <v>9</v>
      </c>
      <c r="D23" s="36">
        <f>D24</f>
        <v>9</v>
      </c>
    </row>
    <row r="24" spans="1:4" ht="31.2" x14ac:dyDescent="0.3">
      <c r="A24" s="10" t="s">
        <v>33</v>
      </c>
      <c r="B24" s="11" t="s">
        <v>32</v>
      </c>
      <c r="C24" s="12">
        <v>9</v>
      </c>
      <c r="D24" s="12">
        <v>9</v>
      </c>
    </row>
    <row r="25" spans="1:4" ht="15.6" hidden="1" x14ac:dyDescent="0.3">
      <c r="A25" s="34" t="s">
        <v>35</v>
      </c>
      <c r="B25" s="35" t="s">
        <v>34</v>
      </c>
      <c r="C25" s="36">
        <f>C26</f>
        <v>0</v>
      </c>
      <c r="D25" s="36">
        <f>D26</f>
        <v>0</v>
      </c>
    </row>
    <row r="26" spans="1:4" s="27" customFormat="1" ht="31.2" hidden="1" x14ac:dyDescent="0.3">
      <c r="A26" s="10" t="s">
        <v>37</v>
      </c>
      <c r="B26" s="11" t="s">
        <v>36</v>
      </c>
      <c r="C26" s="12">
        <v>0</v>
      </c>
      <c r="D26" s="12">
        <v>0</v>
      </c>
    </row>
    <row r="27" spans="1:4" ht="31.2" x14ac:dyDescent="0.3">
      <c r="A27" s="50" t="s">
        <v>75</v>
      </c>
      <c r="B27" s="51" t="s">
        <v>76</v>
      </c>
      <c r="C27" s="52">
        <f>C28</f>
        <v>2</v>
      </c>
      <c r="D27" s="52">
        <f>D28</f>
        <v>2</v>
      </c>
    </row>
    <row r="28" spans="1:4" s="15" customFormat="1" ht="62.4" x14ac:dyDescent="0.3">
      <c r="A28" s="54" t="s">
        <v>77</v>
      </c>
      <c r="B28" s="55" t="s">
        <v>78</v>
      </c>
      <c r="C28" s="56">
        <f>C29</f>
        <v>2</v>
      </c>
      <c r="D28" s="56">
        <f>D29</f>
        <v>2</v>
      </c>
    </row>
    <row r="29" spans="1:4" ht="78" x14ac:dyDescent="0.3">
      <c r="A29" s="46" t="s">
        <v>79</v>
      </c>
      <c r="B29" s="47" t="s">
        <v>80</v>
      </c>
      <c r="C29" s="48">
        <v>2</v>
      </c>
      <c r="D29" s="48">
        <v>2</v>
      </c>
    </row>
    <row r="30" spans="1:4" ht="46.8" x14ac:dyDescent="0.3">
      <c r="A30" s="50" t="s">
        <v>61</v>
      </c>
      <c r="B30" s="51" t="s">
        <v>62</v>
      </c>
      <c r="C30" s="52">
        <f>C31+C34</f>
        <v>26.77</v>
      </c>
      <c r="D30" s="52">
        <f>D31+D34</f>
        <v>26.77</v>
      </c>
    </row>
    <row r="31" spans="1:4" ht="93.6" x14ac:dyDescent="0.3">
      <c r="A31" s="54" t="s">
        <v>63</v>
      </c>
      <c r="B31" s="55" t="s">
        <v>64</v>
      </c>
      <c r="C31" s="56">
        <f>C32</f>
        <v>26.77</v>
      </c>
      <c r="D31" s="56">
        <f>D32</f>
        <v>26.77</v>
      </c>
    </row>
    <row r="32" spans="1:4" ht="78" x14ac:dyDescent="0.3">
      <c r="A32" s="46" t="s">
        <v>65</v>
      </c>
      <c r="B32" s="47" t="s">
        <v>66</v>
      </c>
      <c r="C32" s="48">
        <f>C33</f>
        <v>26.77</v>
      </c>
      <c r="D32" s="48">
        <f>D33</f>
        <v>26.77</v>
      </c>
    </row>
    <row r="33" spans="1:4" s="15" customFormat="1" ht="78" x14ac:dyDescent="0.3">
      <c r="A33" s="46" t="s">
        <v>67</v>
      </c>
      <c r="B33" s="47" t="s">
        <v>68</v>
      </c>
      <c r="C33" s="48">
        <v>26.77</v>
      </c>
      <c r="D33" s="48">
        <v>26.77</v>
      </c>
    </row>
    <row r="34" spans="1:4" ht="78" hidden="1" x14ac:dyDescent="0.3">
      <c r="A34" s="54" t="s">
        <v>69</v>
      </c>
      <c r="B34" s="55" t="s">
        <v>70</v>
      </c>
      <c r="C34" s="56">
        <f>C35</f>
        <v>0</v>
      </c>
      <c r="D34" s="56">
        <f>D35</f>
        <v>0</v>
      </c>
    </row>
    <row r="35" spans="1:4" ht="78" hidden="1" x14ac:dyDescent="0.3">
      <c r="A35" s="46" t="s">
        <v>71</v>
      </c>
      <c r="B35" s="47" t="s">
        <v>72</v>
      </c>
      <c r="C35" s="48">
        <f>C36</f>
        <v>0</v>
      </c>
      <c r="D35" s="48">
        <f>D36</f>
        <v>0</v>
      </c>
    </row>
    <row r="36" spans="1:4" ht="78" hidden="1" x14ac:dyDescent="0.3">
      <c r="A36" s="46" t="s">
        <v>73</v>
      </c>
      <c r="B36" s="47" t="s">
        <v>74</v>
      </c>
      <c r="C36" s="48">
        <v>0</v>
      </c>
      <c r="D36" s="48">
        <v>0</v>
      </c>
    </row>
    <row r="37" spans="1:4" ht="31.2" hidden="1" x14ac:dyDescent="0.3">
      <c r="A37" s="50" t="s">
        <v>81</v>
      </c>
      <c r="B37" s="51" t="s">
        <v>82</v>
      </c>
      <c r="C37" s="52">
        <f>C38</f>
        <v>0</v>
      </c>
      <c r="D37" s="52">
        <f>D38</f>
        <v>0</v>
      </c>
    </row>
    <row r="38" spans="1:4" ht="31.2" hidden="1" x14ac:dyDescent="0.3">
      <c r="A38" s="54" t="s">
        <v>83</v>
      </c>
      <c r="B38" s="55" t="s">
        <v>84</v>
      </c>
      <c r="C38" s="56">
        <f>C39</f>
        <v>0</v>
      </c>
      <c r="D38" s="56">
        <f>D39</f>
        <v>0</v>
      </c>
    </row>
    <row r="39" spans="1:4" ht="31.2" hidden="1" x14ac:dyDescent="0.3">
      <c r="A39" s="46" t="s">
        <v>85</v>
      </c>
      <c r="B39" s="47" t="s">
        <v>86</v>
      </c>
      <c r="C39" s="48">
        <v>0</v>
      </c>
      <c r="D39" s="48">
        <v>0</v>
      </c>
    </row>
    <row r="40" spans="1:4" x14ac:dyDescent="0.35">
      <c r="A40" s="24" t="s">
        <v>39</v>
      </c>
      <c r="B40" s="25" t="s">
        <v>38</v>
      </c>
      <c r="C40" s="26">
        <f>C41</f>
        <v>2329.1000000000004</v>
      </c>
      <c r="D40" s="26">
        <f>D41</f>
        <v>2431.9</v>
      </c>
    </row>
    <row r="41" spans="1:4" ht="31.2" x14ac:dyDescent="0.3">
      <c r="A41" s="8" t="s">
        <v>41</v>
      </c>
      <c r="B41" s="33" t="s">
        <v>40</v>
      </c>
      <c r="C41" s="9">
        <f>C42+C47</f>
        <v>2329.1000000000004</v>
      </c>
      <c r="D41" s="9">
        <f>D42+D47</f>
        <v>2431.9</v>
      </c>
    </row>
    <row r="42" spans="1:4" ht="15.6" x14ac:dyDescent="0.3">
      <c r="A42" s="28" t="s">
        <v>42</v>
      </c>
      <c r="B42" s="58" t="s">
        <v>103</v>
      </c>
      <c r="C42" s="30">
        <f>C43+C45</f>
        <v>2240.8000000000002</v>
      </c>
      <c r="D42" s="30">
        <f>D43+D45</f>
        <v>2343.6</v>
      </c>
    </row>
    <row r="43" spans="1:4" ht="15.6" x14ac:dyDescent="0.3">
      <c r="A43" s="34" t="s">
        <v>60</v>
      </c>
      <c r="B43" s="35" t="s">
        <v>102</v>
      </c>
      <c r="C43" s="36">
        <f>C44</f>
        <v>248.8</v>
      </c>
      <c r="D43" s="36">
        <f>D44</f>
        <v>273.60000000000002</v>
      </c>
    </row>
    <row r="44" spans="1:4" ht="31.2" x14ac:dyDescent="0.3">
      <c r="A44" s="10" t="s">
        <v>43</v>
      </c>
      <c r="B44" s="11" t="s">
        <v>101</v>
      </c>
      <c r="C44" s="12">
        <v>248.8</v>
      </c>
      <c r="D44" s="12">
        <v>273.60000000000002</v>
      </c>
    </row>
    <row r="45" spans="1:4" ht="31.2" x14ac:dyDescent="0.3">
      <c r="A45" s="34" t="s">
        <v>44</v>
      </c>
      <c r="B45" s="35" t="s">
        <v>100</v>
      </c>
      <c r="C45" s="36">
        <f>C46</f>
        <v>1992</v>
      </c>
      <c r="D45" s="36">
        <f>D46</f>
        <v>2070</v>
      </c>
    </row>
    <row r="46" spans="1:4" ht="31.2" x14ac:dyDescent="0.3">
      <c r="A46" s="10" t="s">
        <v>45</v>
      </c>
      <c r="B46" s="11" t="s">
        <v>99</v>
      </c>
      <c r="C46" s="12">
        <v>1992</v>
      </c>
      <c r="D46" s="12">
        <v>2070</v>
      </c>
    </row>
    <row r="47" spans="1:4" ht="15.6" x14ac:dyDescent="0.3">
      <c r="A47" s="28" t="s">
        <v>46</v>
      </c>
      <c r="B47" s="58" t="s">
        <v>98</v>
      </c>
      <c r="C47" s="30">
        <f>C48+C50+C52</f>
        <v>88.3</v>
      </c>
      <c r="D47" s="30">
        <f>D48+D50+D52</f>
        <v>88.3</v>
      </c>
    </row>
    <row r="48" spans="1:4" ht="31.2" x14ac:dyDescent="0.3">
      <c r="A48" s="34" t="s">
        <v>47</v>
      </c>
      <c r="B48" s="35" t="s">
        <v>97</v>
      </c>
      <c r="C48" s="36">
        <f>C49</f>
        <v>18.059999999999999</v>
      </c>
      <c r="D48" s="36">
        <f>D49</f>
        <v>18.059999999999999</v>
      </c>
    </row>
    <row r="49" spans="1:4" ht="31.2" x14ac:dyDescent="0.3">
      <c r="A49" s="38" t="s">
        <v>48</v>
      </c>
      <c r="B49" s="11" t="s">
        <v>96</v>
      </c>
      <c r="C49" s="40">
        <v>18.059999999999999</v>
      </c>
      <c r="D49" s="40">
        <v>18.059999999999999</v>
      </c>
    </row>
    <row r="50" spans="1:4" ht="31.2" x14ac:dyDescent="0.3">
      <c r="A50" s="34" t="s">
        <v>58</v>
      </c>
      <c r="B50" s="35" t="s">
        <v>95</v>
      </c>
      <c r="C50" s="36">
        <f>C51</f>
        <v>66.370999999999995</v>
      </c>
      <c r="D50" s="36">
        <f>D51</f>
        <v>66.370999999999995</v>
      </c>
    </row>
    <row r="51" spans="1:4" ht="31.2" x14ac:dyDescent="0.3">
      <c r="A51" s="38" t="s">
        <v>59</v>
      </c>
      <c r="B51" s="11" t="s">
        <v>94</v>
      </c>
      <c r="C51" s="40">
        <v>66.370999999999995</v>
      </c>
      <c r="D51" s="40">
        <v>66.370999999999995</v>
      </c>
    </row>
    <row r="52" spans="1:4" ht="31.2" x14ac:dyDescent="0.3">
      <c r="A52" s="34" t="s">
        <v>49</v>
      </c>
      <c r="B52" s="35" t="s">
        <v>93</v>
      </c>
      <c r="C52" s="36">
        <f>C53</f>
        <v>3.8690000000000002</v>
      </c>
      <c r="D52" s="36">
        <f>D53</f>
        <v>3.8690000000000002</v>
      </c>
    </row>
    <row r="53" spans="1:4" ht="31.2" x14ac:dyDescent="0.3">
      <c r="A53" s="10" t="s">
        <v>50</v>
      </c>
      <c r="B53" s="11" t="s">
        <v>92</v>
      </c>
      <c r="C53" s="12">
        <v>3.8690000000000002</v>
      </c>
      <c r="D53" s="12">
        <v>3.8690000000000002</v>
      </c>
    </row>
  </sheetData>
  <mergeCells count="5">
    <mergeCell ref="A8:A9"/>
    <mergeCell ref="D8:D9"/>
    <mergeCell ref="C8:C9"/>
    <mergeCell ref="B8:B9"/>
    <mergeCell ref="A6:D6"/>
  </mergeCells>
  <pageMargins left="0.39370078740157483" right="0.39370078740157483" top="0.59055118110236227" bottom="0.59055118110236227" header="0.39370078740157483" footer="0.39370078740157483"/>
  <pageSetup paperSize="9"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1-й год</vt:lpstr>
      <vt:lpstr>2-й и 3-й года</vt:lpstr>
      <vt:lpstr>Лист1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2018-12-10T08:51:52Z</cp:lastPrinted>
  <dcterms:created xsi:type="dcterms:W3CDTF">2016-11-14T13:58:31Z</dcterms:created>
  <dcterms:modified xsi:type="dcterms:W3CDTF">2018-12-10T08:51:54Z</dcterms:modified>
</cp:coreProperties>
</file>